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770" yWindow="630" windowWidth="21195" windowHeight="9720"/>
  </bookViews>
  <sheets>
    <sheet name="РНШДВ-21-023" sheetId="4" r:id="rId1"/>
  </sheets>
  <definedNames>
    <definedName name="_xlnm.Print_Area" localSheetId="0">'РНШДВ-21-023'!$A$1:$L$39</definedName>
  </definedNames>
  <calcPr calcId="145621"/>
</workbook>
</file>

<file path=xl/calcChain.xml><?xml version="1.0" encoding="utf-8"?>
<calcChain xmlns="http://schemas.openxmlformats.org/spreadsheetml/2006/main">
  <c r="I19" i="4" l="1"/>
  <c r="J19" i="4"/>
  <c r="K19" i="4"/>
  <c r="I20" i="4"/>
  <c r="J20" i="4" s="1"/>
  <c r="I21" i="4"/>
  <c r="K21" i="4" s="1"/>
  <c r="J21" i="4"/>
  <c r="K20" i="4" l="1"/>
  <c r="G23" i="4"/>
  <c r="J22" i="4"/>
  <c r="J18" i="4"/>
  <c r="I22" i="4"/>
  <c r="K22" i="4" s="1"/>
  <c r="I18" i="4"/>
  <c r="K18" i="4" s="1"/>
  <c r="I17" i="4"/>
  <c r="J17" i="4" s="1"/>
  <c r="J23" i="4" l="1"/>
  <c r="K17" i="4"/>
  <c r="K23" i="4" s="1"/>
  <c r="I23" i="4"/>
</calcChain>
</file>

<file path=xl/sharedStrings.xml><?xml version="1.0" encoding="utf-8"?>
<sst xmlns="http://schemas.openxmlformats.org/spreadsheetml/2006/main" count="72" uniqueCount="55">
  <si>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</si>
  <si>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</si>
  <si>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</si>
  <si>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</si>
  <si>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</si>
  <si>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</si>
  <si>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</si>
  <si>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</si>
  <si>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</si>
  <si>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</si>
  <si>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</si>
  <si>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</si>
  <si>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</si>
  <si>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Спецификация №1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</si>
  <si>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</si>
  <si>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</si>
  <si>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</si>
  <si>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</si>
  <si>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</si>
  <si>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</si>
  <si>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</si>
  <si>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</si>
  <si>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</si>
  <si>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</si>
  <si>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</si>
  <si>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</si>
  <si>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Меcтонахождение</t>
  </si>
  <si>
    <t>Форма оплаты Товара - в соответствии с договором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</si>
  <si>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</si>
  <si>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</si>
  <si>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</si>
  <si>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</si>
  <si>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</si>
  <si>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№</t>
  </si>
  <si>
    <t>от</t>
  </si>
  <si>
    <t xml:space="preserve">      наименование должности                   </t>
  </si>
  <si>
    <t>м.п</t>
  </si>
  <si>
    <t xml:space="preserve">подпись  </t>
  </si>
  <si>
    <t xml:space="preserve">Ф.И.О. </t>
  </si>
  <si>
    <t>В течение 5 календарных дней, но не более 15 календарных дней с момента поступления оплаты в размере 100%</t>
  </si>
  <si>
    <t xml:space="preserve">                                        </t>
  </si>
  <si>
    <t>НВЛ</t>
  </si>
  <si>
    <t>шт.</t>
  </si>
  <si>
    <t>направляет настоящую оферту в АО "РН-Шельф-Дальний Восток" с целью заключения договора купли-продажи НВЛ/НЛ</t>
  </si>
  <si>
    <t>1. АО "РН-Шельф-Дальний Восток" намеревается осуществить продажу НЛ/НВЛ в соответствии с прилагаемой Спецификацией №1</t>
  </si>
  <si>
    <t>Долото буровое 311,2(12,25)EBXS12DS IADC-437 с комплектом насадок 22/32 83244</t>
  </si>
  <si>
    <t>Долото буровое с комплектом гидромониторных насадок/Drill bit with kit of nozzles 215.9(8.5")EQH3OR IADC-537, 16/32 81361</t>
  </si>
  <si>
    <t>Долото буровое с комплектом гидромониторных насадок/Drill bit with kit of nozzles 311,2(12,25)EQH30S IADC-537, 20/32 83244</t>
  </si>
  <si>
    <t>Обязательства Покупателя по оплате считаются исполненными с момента поступления денежных средств на расчетный счет АО "РН-Шельф-Дальний Восток"</t>
  </si>
  <si>
    <t>АО "РН-Шельф-Дальний Восток"</t>
  </si>
  <si>
    <t xml:space="preserve">Сахалинская область, пгт. Ноглики, 
ООО "Аверс"
</t>
  </si>
  <si>
    <t>РНШДВ-21-023</t>
  </si>
  <si>
    <t>Долото буровое 152,4(6") Q20R IADC-517 с комплектом насадок 16/32 56209</t>
  </si>
  <si>
    <t>Долото буровое 215,9(8,5") QHK3 IADC-136 с комплектом насадок 16/32 81361</t>
  </si>
  <si>
    <t>Долото буровое с комплектом гидромониторных насадок/Drill bit with kit of nozzles 215.9(8.5")QH3GS IADC-137, 14/32 81361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</si>
</sst>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6" fillId="0" borderId="0"/>
    <xf numFmtId="0" fontId="21" fillId="0" borderId="0"/>
  </cellStyleXfs>
  <cellXfs count="8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1" applyFont="1" applyFill="1" applyAlignment="1" applyProtection="1">
      <alignment vertical="center"/>
    </xf>
    <xf numFmtId="0" fontId="18" fillId="0" borderId="0" xfId="1" applyFont="1" applyFill="1" applyAlignment="1" applyProtection="1">
      <alignment vertical="center"/>
    </xf>
    <xf numFmtId="0" fontId="18" fillId="0" borderId="0" xfId="1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17" fillId="0" borderId="0" xfId="2" applyFont="1" applyFill="1" applyAlignment="1" applyProtection="1">
      <alignment horizontal="center" vertical="center"/>
    </xf>
    <xf numFmtId="0" fontId="17" fillId="0" borderId="0" xfId="2" applyFont="1" applyAlignment="1" applyProtection="1">
      <alignment vertical="center"/>
    </xf>
    <xf numFmtId="0" fontId="22" fillId="0" borderId="0" xfId="2" applyFont="1" applyAlignment="1" applyProtection="1">
      <alignment vertical="center"/>
    </xf>
    <xf numFmtId="0" fontId="22" fillId="0" borderId="0" xfId="2" applyFont="1" applyFill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0" fontId="1" fillId="0" borderId="0" xfId="0" applyFont="1" applyAlignment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right" vertical="center"/>
    </xf>
    <xf numFmtId="0" fontId="24" fillId="0" borderId="2" xfId="0" applyFont="1" applyBorder="1" applyAlignment="1" applyProtection="1">
      <alignment horizontal="center" vertical="center" wrapText="1"/>
    </xf>
    <xf numFmtId="0" fontId="24" fillId="0" borderId="6" xfId="0" applyFont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top"/>
    </xf>
    <xf numFmtId="0" fontId="23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horizontal="left" vertical="center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72450" y="75342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72450" y="75342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72450" y="75342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72450" y="75342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72450" y="75342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72450" y="75342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72450" y="75342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72450" y="75342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72450" y="75342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72450" y="75342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72450" y="75342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72450" y="75342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72450" y="75342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72450" y="75342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72450" y="75342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72450" y="75342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72450" y="64103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72450" y="64103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72450" y="64103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72450" y="64103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72450" y="641032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72450" y="641032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72450" y="641032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72450" y="641032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view="pageBreakPreview" zoomScale="70" zoomScaleNormal="100" zoomScaleSheetLayoutView="70" workbookViewId="0">
      <selection activeCell="K14" sqref="K14:L14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6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3" width="9.140625" style="11"/>
    <col min="14" max="14" width="39.5703125" style="11" customWidth="1"/>
    <col min="15" max="18" width="9.140625" style="11"/>
    <col min="19" max="19" width="12" style="11" customWidth="1"/>
    <col min="20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6"/>
      <c r="N8" s="4"/>
      <c r="O8" s="4"/>
      <c r="P8" s="4"/>
    </row>
    <row r="9" spans="1:16" s="7" customFormat="1" ht="26.25" customHeight="1" x14ac:dyDescent="0.25">
      <c r="A9" s="80" t="s">
        <v>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6"/>
      <c r="N9" s="4"/>
      <c r="O9" s="4"/>
      <c r="P9" s="4"/>
    </row>
    <row r="10" spans="1:16" s="5" customFormat="1" ht="24" customHeight="1" x14ac:dyDescent="0.25">
      <c r="A10" s="81" t="s">
        <v>43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82" t="s">
        <v>24</v>
      </c>
      <c r="B12" s="82"/>
      <c r="C12" s="83" t="s">
        <v>51</v>
      </c>
      <c r="D12" s="84"/>
      <c r="E12" s="84"/>
      <c r="F12" s="84"/>
      <c r="G12" s="84"/>
      <c r="H12" s="84"/>
      <c r="I12" s="84"/>
      <c r="J12" s="84"/>
      <c r="K12" s="84"/>
      <c r="L12" s="84"/>
    </row>
    <row r="13" spans="1:16" ht="27.75" customHeight="1" x14ac:dyDescent="0.25">
      <c r="A13" s="77" t="s">
        <v>44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</row>
    <row r="14" spans="1:16" ht="18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64" t="s">
        <v>13</v>
      </c>
      <c r="L14" s="64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3.5" customHeight="1" x14ac:dyDescent="0.25">
      <c r="A17" s="39">
        <v>1</v>
      </c>
      <c r="B17" s="56" t="s">
        <v>41</v>
      </c>
      <c r="C17" s="61" t="s">
        <v>49</v>
      </c>
      <c r="D17" s="62" t="s">
        <v>52</v>
      </c>
      <c r="E17" s="71" t="s">
        <v>50</v>
      </c>
      <c r="F17" s="40" t="s">
        <v>42</v>
      </c>
      <c r="G17" s="41">
        <v>1</v>
      </c>
      <c r="H17" s="55"/>
      <c r="I17" s="42">
        <f>ROUND(H17*G17,2)</f>
        <v>0</v>
      </c>
      <c r="J17" s="42">
        <f>ROUND(I17*0.2,2)</f>
        <v>0</v>
      </c>
      <c r="K17" s="42">
        <f>I17+J17</f>
        <v>0</v>
      </c>
      <c r="L17" s="65" t="s">
        <v>39</v>
      </c>
      <c r="N17" s="60"/>
    </row>
    <row r="18" spans="1:16" s="10" customFormat="1" ht="71.25" customHeight="1" x14ac:dyDescent="0.25">
      <c r="A18" s="39">
        <v>2</v>
      </c>
      <c r="B18" s="56" t="s">
        <v>41</v>
      </c>
      <c r="C18" s="61" t="s">
        <v>49</v>
      </c>
      <c r="D18" s="62" t="s">
        <v>53</v>
      </c>
      <c r="E18" s="72"/>
      <c r="F18" s="40" t="s">
        <v>42</v>
      </c>
      <c r="G18" s="41">
        <v>1</v>
      </c>
      <c r="H18" s="55"/>
      <c r="I18" s="42">
        <f>ROUND(H18*G18,2)</f>
        <v>0</v>
      </c>
      <c r="J18" s="42">
        <f>ROUND(I18*0.2,2)</f>
        <v>0</v>
      </c>
      <c r="K18" s="42">
        <f>I18+J18</f>
        <v>0</v>
      </c>
      <c r="L18" s="66"/>
      <c r="N18" s="60"/>
    </row>
    <row r="19" spans="1:16" s="10" customFormat="1" ht="74.25" customHeight="1" x14ac:dyDescent="0.25">
      <c r="A19" s="39">
        <v>3</v>
      </c>
      <c r="B19" s="56" t="s">
        <v>41</v>
      </c>
      <c r="C19" s="61" t="s">
        <v>49</v>
      </c>
      <c r="D19" s="62" t="s">
        <v>45</v>
      </c>
      <c r="E19" s="72"/>
      <c r="F19" s="40" t="s">
        <v>42</v>
      </c>
      <c r="G19" s="41">
        <v>1</v>
      </c>
      <c r="H19" s="55"/>
      <c r="I19" s="42">
        <f t="shared" ref="I19:I21" si="0">ROUND(H19*G19,2)</f>
        <v>0</v>
      </c>
      <c r="J19" s="42">
        <f t="shared" ref="J19:J21" si="1">ROUND(I19*0.2,2)</f>
        <v>0</v>
      </c>
      <c r="K19" s="42">
        <f t="shared" ref="K19:K21" si="2">I19+J19</f>
        <v>0</v>
      </c>
      <c r="L19" s="66"/>
      <c r="N19" s="60"/>
    </row>
    <row r="20" spans="1:16" s="10" customFormat="1" ht="87.75" customHeight="1" x14ac:dyDescent="0.25">
      <c r="A20" s="39">
        <v>4</v>
      </c>
      <c r="B20" s="56" t="s">
        <v>41</v>
      </c>
      <c r="C20" s="61" t="s">
        <v>49</v>
      </c>
      <c r="D20" s="62" t="s">
        <v>46</v>
      </c>
      <c r="E20" s="72"/>
      <c r="F20" s="40" t="s">
        <v>42</v>
      </c>
      <c r="G20" s="41">
        <v>1</v>
      </c>
      <c r="H20" s="55"/>
      <c r="I20" s="42">
        <f t="shared" si="0"/>
        <v>0</v>
      </c>
      <c r="J20" s="42">
        <f t="shared" si="1"/>
        <v>0</v>
      </c>
      <c r="K20" s="42">
        <f t="shared" si="2"/>
        <v>0</v>
      </c>
      <c r="L20" s="66"/>
      <c r="N20" s="60"/>
    </row>
    <row r="21" spans="1:16" s="10" customFormat="1" ht="83.25" customHeight="1" x14ac:dyDescent="0.25">
      <c r="A21" s="39">
        <v>5</v>
      </c>
      <c r="B21" s="56" t="s">
        <v>41</v>
      </c>
      <c r="C21" s="61" t="s">
        <v>49</v>
      </c>
      <c r="D21" s="62" t="s">
        <v>54</v>
      </c>
      <c r="E21" s="72"/>
      <c r="F21" s="40" t="s">
        <v>42</v>
      </c>
      <c r="G21" s="41">
        <v>1</v>
      </c>
      <c r="H21" s="55"/>
      <c r="I21" s="42">
        <f t="shared" si="0"/>
        <v>0</v>
      </c>
      <c r="J21" s="42">
        <f t="shared" si="1"/>
        <v>0</v>
      </c>
      <c r="K21" s="42">
        <f t="shared" si="2"/>
        <v>0</v>
      </c>
      <c r="L21" s="66"/>
      <c r="N21" s="60"/>
    </row>
    <row r="22" spans="1:16" s="10" customFormat="1" ht="90.75" customHeight="1" x14ac:dyDescent="0.25">
      <c r="A22" s="39">
        <v>6</v>
      </c>
      <c r="B22" s="56" t="s">
        <v>41</v>
      </c>
      <c r="C22" s="61" t="s">
        <v>49</v>
      </c>
      <c r="D22" s="62" t="s">
        <v>47</v>
      </c>
      <c r="E22" s="73"/>
      <c r="F22" s="40" t="s">
        <v>42</v>
      </c>
      <c r="G22" s="41">
        <v>1</v>
      </c>
      <c r="H22" s="55"/>
      <c r="I22" s="42">
        <f>ROUND(H22*G22,2)</f>
        <v>0</v>
      </c>
      <c r="J22" s="42">
        <f>ROUND(I22*0.2,2)</f>
        <v>0</v>
      </c>
      <c r="K22" s="42">
        <f>I22+J22</f>
        <v>0</v>
      </c>
      <c r="L22" s="66"/>
      <c r="N22" s="60"/>
    </row>
    <row r="23" spans="1:16" s="12" customFormat="1" ht="30.75" customHeight="1" x14ac:dyDescent="0.25">
      <c r="A23" s="68" t="s">
        <v>2</v>
      </c>
      <c r="B23" s="68"/>
      <c r="C23" s="68"/>
      <c r="D23" s="68"/>
      <c r="E23" s="68"/>
      <c r="F23" s="43"/>
      <c r="G23" s="57">
        <f>SUM(G17:G22)</f>
        <v>6</v>
      </c>
      <c r="H23" s="44"/>
      <c r="I23" s="44">
        <f>SUM(I17:I22)</f>
        <v>0</v>
      </c>
      <c r="J23" s="44">
        <f>SUM(J17:J22)</f>
        <v>0</v>
      </c>
      <c r="K23" s="44">
        <f>SUM(K17:K22)</f>
        <v>0</v>
      </c>
      <c r="L23" s="67"/>
    </row>
    <row r="24" spans="1:16" ht="22.5" x14ac:dyDescent="0.25">
      <c r="A24" s="28"/>
      <c r="B24" s="45"/>
      <c r="C24" s="45"/>
      <c r="D24" s="46"/>
      <c r="E24" s="46"/>
      <c r="F24" s="28"/>
      <c r="G24" s="28"/>
      <c r="H24" s="28"/>
      <c r="I24" s="47"/>
      <c r="J24" s="47"/>
      <c r="K24" s="28"/>
      <c r="L24" s="28"/>
    </row>
    <row r="25" spans="1:16" ht="24" customHeight="1" x14ac:dyDescent="0.25">
      <c r="A25" s="48" t="s">
        <v>3</v>
      </c>
      <c r="B25" s="69" t="s">
        <v>19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</row>
    <row r="26" spans="1:16" ht="24" customHeight="1" x14ac:dyDescent="0.25">
      <c r="A26" s="48" t="s">
        <v>16</v>
      </c>
      <c r="B26" s="69" t="s">
        <v>27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</row>
    <row r="27" spans="1:16" ht="41.25" customHeight="1" x14ac:dyDescent="0.25">
      <c r="A27" s="48" t="s">
        <v>17</v>
      </c>
      <c r="B27" s="70" t="s">
        <v>25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1:16" ht="32.25" customHeight="1" x14ac:dyDescent="0.25">
      <c r="A28" s="48" t="s">
        <v>18</v>
      </c>
      <c r="B28" s="74" t="s">
        <v>48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</row>
    <row r="29" spans="1:16" ht="15" customHeight="1" x14ac:dyDescent="0.25">
      <c r="A29" s="48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</row>
    <row r="30" spans="1:16" s="2" customFormat="1" ht="26.45" customHeight="1" x14ac:dyDescent="0.25">
      <c r="A30" s="49"/>
      <c r="B30" s="50" t="s">
        <v>4</v>
      </c>
      <c r="C30" s="50"/>
      <c r="D30" s="50"/>
      <c r="E30" s="50"/>
      <c r="F30" s="50"/>
      <c r="G30" s="50"/>
      <c r="H30" s="50"/>
      <c r="I30" s="50"/>
      <c r="J30" s="50"/>
      <c r="K30" s="50"/>
      <c r="L30" s="49"/>
      <c r="M30" s="3"/>
      <c r="N30" s="1"/>
      <c r="O30" s="1"/>
      <c r="P30" s="1"/>
    </row>
    <row r="31" spans="1:16" s="2" customFormat="1" ht="18.75" x14ac:dyDescent="0.25">
      <c r="A31" s="49"/>
      <c r="B31" s="58" t="s">
        <v>5</v>
      </c>
      <c r="C31" s="58"/>
      <c r="D31" s="50"/>
      <c r="E31" s="50"/>
      <c r="F31" s="50"/>
      <c r="G31" s="50"/>
      <c r="H31" s="50"/>
      <c r="I31" s="50"/>
      <c r="J31" s="50"/>
      <c r="K31" s="50"/>
      <c r="L31" s="50"/>
      <c r="M31" s="3"/>
    </row>
    <row r="32" spans="1:16" s="2" customFormat="1" ht="15" customHeight="1" x14ac:dyDescent="0.25">
      <c r="A32" s="49"/>
      <c r="B32" s="51"/>
      <c r="C32" s="51"/>
      <c r="D32" s="58"/>
      <c r="E32" s="50"/>
      <c r="F32" s="50"/>
      <c r="G32" s="50"/>
      <c r="H32" s="50"/>
      <c r="I32" s="50"/>
      <c r="J32" s="50"/>
      <c r="K32" s="50"/>
      <c r="L32" s="50"/>
      <c r="M32" s="3"/>
    </row>
    <row r="33" spans="1:16" s="2" customFormat="1" ht="15.75" customHeight="1" x14ac:dyDescent="0.25">
      <c r="A33" s="49"/>
      <c r="B33" s="52"/>
      <c r="C33" s="52"/>
      <c r="D33" s="58"/>
      <c r="E33" s="50"/>
      <c r="F33" s="50"/>
      <c r="G33" s="50"/>
      <c r="H33" s="50"/>
      <c r="I33" s="50"/>
      <c r="J33" s="50"/>
      <c r="K33" s="50"/>
      <c r="L33" s="50"/>
      <c r="M33" s="3"/>
    </row>
    <row r="34" spans="1:16" s="2" customFormat="1" ht="29.25" customHeight="1" x14ac:dyDescent="0.25">
      <c r="A34" s="50"/>
      <c r="B34" s="50"/>
      <c r="C34" s="75"/>
      <c r="D34" s="75"/>
      <c r="E34" s="75" t="s">
        <v>40</v>
      </c>
      <c r="F34" s="75"/>
      <c r="G34" s="75"/>
      <c r="H34" s="75"/>
      <c r="I34" s="50"/>
      <c r="J34" s="50"/>
      <c r="K34" s="50"/>
      <c r="L34" s="50"/>
      <c r="M34" s="3"/>
    </row>
    <row r="35" spans="1:16" s="2" customFormat="1" ht="34.5" customHeight="1" x14ac:dyDescent="0.25">
      <c r="A35" s="50"/>
      <c r="B35" s="50"/>
      <c r="C35" s="76" t="s">
        <v>35</v>
      </c>
      <c r="D35" s="76"/>
      <c r="E35" s="53" t="s">
        <v>36</v>
      </c>
      <c r="F35" s="53" t="s">
        <v>37</v>
      </c>
      <c r="G35" s="76" t="s">
        <v>38</v>
      </c>
      <c r="H35" s="76"/>
      <c r="I35" s="50"/>
      <c r="J35" s="50"/>
      <c r="K35" s="50"/>
      <c r="L35" s="50"/>
      <c r="M35" s="3"/>
    </row>
    <row r="36" spans="1:16" s="2" customFormat="1" ht="18.75" x14ac:dyDescent="0.25">
      <c r="A36" s="50"/>
      <c r="B36" s="50"/>
      <c r="C36" s="50"/>
      <c r="D36" s="49"/>
      <c r="E36" s="50"/>
      <c r="F36" s="58"/>
      <c r="G36" s="50"/>
      <c r="H36" s="50"/>
      <c r="I36" s="50"/>
      <c r="J36" s="50"/>
      <c r="K36" s="50"/>
      <c r="L36" s="50"/>
      <c r="M36" s="3"/>
    </row>
    <row r="37" spans="1:16" s="2" customFormat="1" ht="25.5" customHeight="1" x14ac:dyDescent="0.25">
      <c r="A37" s="50" t="s">
        <v>6</v>
      </c>
      <c r="B37" s="50"/>
      <c r="C37" s="50"/>
      <c r="D37" s="50"/>
      <c r="E37" s="75"/>
      <c r="F37" s="75"/>
      <c r="G37" s="75"/>
      <c r="H37" s="50"/>
      <c r="I37" s="50"/>
      <c r="J37" s="50"/>
      <c r="K37" s="50"/>
      <c r="L37" s="49"/>
      <c r="M37" s="3"/>
      <c r="N37" s="1"/>
      <c r="O37" s="1"/>
      <c r="P37" s="1"/>
    </row>
    <row r="38" spans="1:16" s="2" customFormat="1" ht="18.75" x14ac:dyDescent="0.25">
      <c r="A38" s="49"/>
      <c r="B38" s="54"/>
      <c r="C38" s="54"/>
      <c r="D38" s="50"/>
      <c r="E38" s="63" t="s">
        <v>7</v>
      </c>
      <c r="F38" s="63"/>
      <c r="G38" s="63"/>
      <c r="H38" s="50"/>
      <c r="I38" s="50"/>
      <c r="J38" s="50"/>
      <c r="K38" s="50"/>
      <c r="L38" s="49"/>
      <c r="M38" s="3"/>
      <c r="N38" s="1"/>
      <c r="O38" s="1"/>
      <c r="P38" s="1"/>
    </row>
    <row r="39" spans="1:16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sheetProtection password="CA24" sheet="1" objects="1" scenarios="1" formatCells="0"/>
  <mergeCells count="20">
    <mergeCell ref="A13:L13"/>
    <mergeCell ref="C35:D35"/>
    <mergeCell ref="A8:L8"/>
    <mergeCell ref="A9:L9"/>
    <mergeCell ref="A10:L10"/>
    <mergeCell ref="A12:B12"/>
    <mergeCell ref="C12:L12"/>
    <mergeCell ref="E38:G38"/>
    <mergeCell ref="K14:L14"/>
    <mergeCell ref="L17:L23"/>
    <mergeCell ref="A23:E23"/>
    <mergeCell ref="B25:L25"/>
    <mergeCell ref="B26:L26"/>
    <mergeCell ref="B27:L27"/>
    <mergeCell ref="E17:E22"/>
    <mergeCell ref="B28:L28"/>
    <mergeCell ref="C34:D34"/>
    <mergeCell ref="E34:H34"/>
    <mergeCell ref="G35:H35"/>
    <mergeCell ref="E37:G37"/>
  </mergeCells>
  <pageMargins left="0.31496062992125984" right="0.31496062992125984" top="0.15748031496062992" bottom="0.15748031496062992" header="0" footer="0"/>
  <pageSetup paperSize="9" scale="47" orientation="landscape" r:id="rId1"/>
  <rowBreaks count="1" manualBreakCount="1">
    <brk id="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РНШДВ-21-023</vt:lpstr>
      <vt:lpstr>'РНШДВ-21-023'!Область_печати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2021-08-25T05:44:11Z</dcterms:modified>
</cp:coreProperties>
</file>